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ida.cedaviciene\Desktop\2026-2028 tikslinimas_2026-06\"/>
    </mc:Choice>
  </mc:AlternateContent>
  <xr:revisionPtr revIDLastSave="0" documentId="13_ncr:1_{09123C19-113F-46C0-8B2C-D8BB9CD62FCC}" xr6:coauthVersionLast="47" xr6:coauthVersionMax="47" xr10:uidLastSave="{00000000-0000-0000-0000-000000000000}"/>
  <bookViews>
    <workbookView xWindow="-108" yWindow="-108" windowWidth="23256" windowHeight="12456" xr2:uid="{435ABD18-8EA6-4B85-ABB8-E430936254FC}"/>
  </bookViews>
  <sheets>
    <sheet name="8NF" sheetId="1" r:id="rId1"/>
  </sheets>
  <externalReferences>
    <externalReference r:id="rId2"/>
  </externalReferences>
  <definedNames>
    <definedName name="_Hlk213834883">'[1]5'!#REF!</definedName>
    <definedName name="OLE_LINK1" localSheetId="0">#REF!</definedName>
    <definedName name="OLE_LINK1">#REF!</definedName>
    <definedName name="_xlnm.Print_Area" localSheetId="0">'8NF'!$A$1:$G$39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5" i="1" l="1"/>
  <c r="D37" i="1" l="1"/>
  <c r="F37" i="1" l="1"/>
  <c r="E37" i="1"/>
</calcChain>
</file>

<file path=xl/sharedStrings.xml><?xml version="1.0" encoding="utf-8"?>
<sst xmlns="http://schemas.openxmlformats.org/spreadsheetml/2006/main" count="49" uniqueCount="48">
  <si>
    <t>Klaipėdos rajono savivaldybės strateginio
veiklos plano 2026-2028 m.
3 priedas</t>
  </si>
  <si>
    <t>2026-2028 METŲ 8 KŪNO KULTŪROS IR SPORTO PLĖTROS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</si>
  <si>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</si>
  <si>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</si>
  <si>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</si>
  <si>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</si>
  <si>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</si>
  <si>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</si>
  <si>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8-1
</t>
  </si>
  <si>
    <r>
      <rPr>
        <b/>
        <sz val="10"/>
        <color rgb="FF000000"/>
        <rFont val="Times New Roman"/>
        <family val="1"/>
        <charset val="186"/>
      </rPr>
      <t>Uždavinys:</t>
    </r>
    <r>
      <rPr>
        <sz val="10"/>
        <color rgb="FF000000"/>
        <rFont val="Times New Roman"/>
        <family val="1"/>
        <charset val="186"/>
      </rPr>
      <t xml:space="preserve">
Plėtoti sporto paslaugas ir vykdyti aktyvią sporto politiką</t>
    </r>
  </si>
  <si>
    <t>Priemonės:</t>
  </si>
  <si>
    <t xml:space="preserve">8-1-1 
</t>
  </si>
  <si>
    <t>BĮ Klaipėdos rajono savivaldybės sporto centro veiklos organizavimas</t>
  </si>
  <si>
    <t xml:space="preserve">8-1-2
</t>
  </si>
  <si>
    <t>Daugiafunkcio sporto ir pramogų centro veiklos užtikrinimas</t>
  </si>
  <si>
    <t xml:space="preserve">8-1-3
</t>
  </si>
  <si>
    <t>Sportininkų, reprezentuojančių Klaipėdos rajono savivaldybę aukšto meistriškumo sporto varžybose, finansavimo programa</t>
  </si>
  <si>
    <t>1.4.2.5.</t>
  </si>
  <si>
    <t xml:space="preserve">8-1-4
</t>
  </si>
  <si>
    <t>Jaunųjų futbolininkų ugdymo programos įgyvendinimas</t>
  </si>
  <si>
    <t xml:space="preserve">8-1-5
</t>
  </si>
  <si>
    <t>Klaipėdos krašto buriavimo sporto mokyklos „Žiemys“ ugdymo programos įgyvendinimas</t>
  </si>
  <si>
    <t xml:space="preserve">8-1-6
</t>
  </si>
  <si>
    <t>Sportininkų ir jų trenerių skatinimas už pasiektus sporto laimėjimus</t>
  </si>
  <si>
    <t xml:space="preserve">8-1-7
</t>
  </si>
  <si>
    <t>Sporto renginių finansavimas Klaipėdos rajone</t>
  </si>
  <si>
    <t xml:space="preserve">8-1-8
</t>
  </si>
  <si>
    <t>Viešosios įstaigos krepšinio klubo „Gargždai“ 2025 metų programos „Gargždų „Gargždai“ krepšinio komandos dalyvavimas Lietuvos krepšinio lygoje“ dalinis finansavimas</t>
  </si>
  <si>
    <t>8-1-9</t>
  </si>
  <si>
    <t>Viešosios įstaigos "JJ krepšinio akademija" veiklos programos įgyvendinimo finansavimas</t>
  </si>
  <si>
    <t xml:space="preserve">8-2
</t>
  </si>
  <si>
    <r>
      <t xml:space="preserve">Uždavinys:
</t>
    </r>
    <r>
      <rPr>
        <sz val="10"/>
        <color rgb="FF000000"/>
        <rFont val="Times New Roman"/>
        <family val="1"/>
        <charset val="186"/>
      </rPr>
      <t>Plėtoti fizinio aktyvumo veikloms palankią infrastruktūrą</t>
    </r>
  </si>
  <si>
    <t xml:space="preserve">8-2-1 
</t>
  </si>
  <si>
    <t>Sporto ir laisvalaikio infrastruktūros priežiūra ir plėtra Klaipėdos rajone</t>
  </si>
  <si>
    <t xml:space="preserve">8-2-2 
</t>
  </si>
  <si>
    <t>Daugiafunkcio sporto ir pramogų centro Gargžduose, Dariaus ir Girėno g. 4, statyba</t>
  </si>
  <si>
    <t>1.4.2.6.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</si>
  <si>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</si>
  <si>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</si>
  <si>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  <family val="1"/>
        <charset val="186"/>
      </rPr>
      <t xml:space="preserve">1.2. Lietuvos Respublikos valstybės biudžeto dotacijos: 
</t>
    </r>
    <r>
      <rPr>
        <b/>
        <sz val="10"/>
        <color rgb="FF000000"/>
        <rFont val="Times New Roman"/>
        <family val="1"/>
        <charset val="186"/>
      </rPr>
      <t>VBD</t>
    </r>
    <r>
      <rPr>
        <sz val="10"/>
        <color rgb="FF000000"/>
        <rFont val="Times New Roman"/>
        <family val="1"/>
        <charset val="186"/>
      </rPr>
      <t xml:space="preserve"> – valstybės biudžeto dotacijos lėšos; 
</t>
    </r>
    <r>
      <rPr>
        <b/>
        <sz val="10"/>
        <color rgb="FF000000"/>
        <rFont val="Times New Roman"/>
        <family val="1"/>
        <charset val="186"/>
      </rPr>
      <t xml:space="preserve">VBD(T) - </t>
    </r>
    <r>
      <rPr>
        <sz val="10"/>
        <color rgb="FF000000"/>
        <rFont val="Times New Roman"/>
        <family val="1"/>
        <charset val="186"/>
      </rPr>
      <t>valstybės biudžeto specialiosios tikslinės dotacijos lėšos;</t>
    </r>
    <r>
      <rPr>
        <b/>
        <sz val="10"/>
        <color rgb="FF000000"/>
        <rFont val="Times New Roman"/>
        <family val="1"/>
        <charset val="186"/>
      </rPr>
      <t xml:space="preserve"> 
ML</t>
    </r>
    <r>
      <rPr>
        <sz val="10"/>
        <color rgb="FF000000"/>
        <rFont val="Times New Roman"/>
        <family val="1"/>
        <charset val="186"/>
      </rPr>
      <t xml:space="preserve"> - mokinio krepšelio lėšos;
</t>
    </r>
    <r>
      <rPr>
        <b/>
        <sz val="10"/>
        <color rgb="FF000000"/>
        <rFont val="Times New Roman"/>
        <family val="1"/>
        <charset val="186"/>
      </rPr>
      <t>ML(UK)</t>
    </r>
    <r>
      <rPr>
        <sz val="10"/>
        <color rgb="FF000000"/>
        <rFont val="Times New Roman"/>
        <family val="1"/>
        <charset val="186"/>
      </rPr>
      <t xml:space="preserve"> - dotacija ugdymo reikmėms finansuoti;
</t>
    </r>
    <r>
      <rPr>
        <b/>
        <sz val="10"/>
        <color rgb="FF000000"/>
        <rFont val="Times New Roman"/>
        <family val="1"/>
        <charset val="186"/>
      </rPr>
      <t>VBD(UK)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</t>
    </r>
    <r>
      <rPr>
        <b/>
        <sz val="10"/>
        <color rgb="FF000000"/>
        <rFont val="Times New Roman"/>
        <family val="1"/>
        <charset val="186"/>
      </rPr>
      <t>KPPP</t>
    </r>
    <r>
      <rPr>
        <sz val="10"/>
        <color rgb="FF000000"/>
        <rFont val="Times New Roman"/>
        <family val="1"/>
        <charset val="186"/>
      </rPr>
      <t xml:space="preserve"> – Kelių priežiūros ir plėtros programos lėšos;
</t>
    </r>
    <r>
      <rPr>
        <b/>
        <sz val="10"/>
        <color rgb="FF000000"/>
        <rFont val="Times New Roman"/>
        <family val="1"/>
        <charset val="186"/>
      </rPr>
      <t>VBM(KP)</t>
    </r>
    <r>
      <rPr>
        <sz val="10"/>
        <color rgb="FF000000"/>
        <rFont val="Times New Roman"/>
        <family val="1"/>
        <charset val="186"/>
      </rPr>
      <t xml:space="preserve"> - dotacija kultūros paveldo objektams; 
</t>
    </r>
    <r>
      <rPr>
        <b/>
        <sz val="10"/>
        <color rgb="FF000000"/>
        <rFont val="Times New Roman"/>
        <family val="1"/>
        <charset val="186"/>
      </rPr>
      <t>VBES</t>
    </r>
    <r>
      <rPr>
        <sz val="10"/>
        <color rgb="FF000000"/>
        <rFont val="Times New Roman"/>
        <family val="1"/>
        <charset val="186"/>
      </rPr>
      <t xml:space="preserve"> - Valstybės biudžeto lėšos ES struktūrinių fondų projektams;
</t>
    </r>
    <r>
      <rPr>
        <b/>
        <sz val="10"/>
        <color rgb="FF000000"/>
        <rFont val="Times New Roman"/>
        <family val="1"/>
        <charset val="186"/>
      </rPr>
      <t>VBL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  <family val="1"/>
        <charset val="186"/>
      </rPr>
      <t>VBR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  <family val="1"/>
        <charset val="186"/>
      </rPr>
      <t>KKP</t>
    </r>
    <r>
      <rPr>
        <sz val="10"/>
        <color rgb="FF000000"/>
        <rFont val="Times New Roman"/>
        <family val="1"/>
        <charset val="186"/>
      </rPr>
      <t xml:space="preserve"> - Klimato kaitos programos lėšos.
</t>
    </r>
  </si>
  <si>
    <r>
      <rPr>
        <sz val="10"/>
        <color rgb="FF000000"/>
        <rFont val="Times New Roman"/>
        <family val="1"/>
        <charset val="186"/>
      </rPr>
      <t xml:space="preserve">1.3. pajamų įmokos ir kitos pajamos:
</t>
    </r>
    <r>
      <rPr>
        <b/>
        <sz val="10"/>
        <color rgb="FF000000"/>
        <rFont val="Times New Roman"/>
        <family val="1"/>
        <charset val="186"/>
      </rPr>
      <t xml:space="preserve">S </t>
    </r>
    <r>
      <rPr>
        <sz val="10"/>
        <color rgb="FF00000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</si>
  <si>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</si>
  <si>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  <family val="1"/>
        <charset val="186"/>
      </rPr>
      <t xml:space="preserve">1.5. skolintos lėšos: 
</t>
    </r>
    <r>
      <rPr>
        <b/>
        <sz val="10"/>
        <color rgb="FF000000"/>
        <rFont val="Times New Roman"/>
        <family val="1"/>
        <charset val="186"/>
      </rPr>
      <t>SL</t>
    </r>
    <r>
      <rPr>
        <sz val="10"/>
        <color rgb="FF000000"/>
        <rFont val="Times New Roman"/>
        <family val="1"/>
        <charset val="186"/>
      </rPr>
      <t xml:space="preserve"> -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skolintos lėšos;
</t>
    </r>
    <r>
      <rPr>
        <b/>
        <sz val="10"/>
        <color rgb="FF000000"/>
        <rFont val="Times New Roman"/>
        <family val="1"/>
        <charset val="186"/>
      </rPr>
      <t>SL(ES)</t>
    </r>
    <r>
      <rPr>
        <sz val="10"/>
        <color rgb="FF000000"/>
        <rFont val="Times New Roman"/>
        <family val="1"/>
        <charset val="186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</si>
  <si>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</si>
  <si>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  <family val="1"/>
        <charset val="186"/>
      </rPr>
      <t xml:space="preserve">nurodant atskirus šaltinius):
2.1 </t>
    </r>
    <r>
      <rPr>
        <b/>
        <sz val="10"/>
        <color rgb="FF000000"/>
        <rFont val="Times New Roman"/>
        <family val="1"/>
        <charset val="186"/>
      </rPr>
      <t>VBM</t>
    </r>
    <r>
      <rPr>
        <sz val="10"/>
        <color rgb="FF00000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color rgb="FF000000"/>
        <rFont val="Times New Roman"/>
        <family val="1"/>
        <charset val="186"/>
      </rPr>
      <t>VBM 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2.3</t>
    </r>
    <r>
      <rPr>
        <b/>
        <sz val="10"/>
        <color rgb="FF000000"/>
        <rFont val="Times New Roman"/>
        <family val="1"/>
        <charset val="186"/>
      </rPr>
      <t xml:space="preserve"> EEEVB - </t>
    </r>
    <r>
      <rPr>
        <sz val="10"/>
        <color rgb="FF000000"/>
        <rFont val="Times New Roman"/>
        <family val="1"/>
        <charset val="186"/>
      </rPr>
      <t>Lietuvos Respublikos valstybės biudžeto dalis prie EEE lėšų; 
2.4</t>
    </r>
    <r>
      <rPr>
        <b/>
        <sz val="10"/>
        <color rgb="FF000000"/>
        <rFont val="Times New Roman"/>
        <family val="1"/>
        <charset val="186"/>
      </rPr>
      <t xml:space="preserve"> EEE -</t>
    </r>
    <r>
      <rPr>
        <sz val="10"/>
        <color rgb="FF000000"/>
        <rFont val="Times New Roman"/>
        <family val="1"/>
        <charset val="186"/>
      </rPr>
      <t xml:space="preserve"> Europos ekonominės erdvės finansinio mechanizmo lėšos;
2.5.</t>
    </r>
    <r>
      <rPr>
        <b/>
        <sz val="10"/>
        <color rgb="FF000000"/>
        <rFont val="Times New Roman"/>
        <family val="1"/>
        <charset val="186"/>
      </rPr>
      <t xml:space="preserve"> ES (Kt) –</t>
    </r>
    <r>
      <rPr>
        <sz val="10"/>
        <color rgb="FF000000"/>
        <rFont val="Times New Roman"/>
        <family val="1"/>
        <charset val="186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  <family val="1"/>
        <charset val="186"/>
      </rPr>
      <t>Kt</t>
    </r>
    <r>
      <rPr>
        <sz val="10"/>
        <color rgb="FF000000"/>
        <rFont val="Times New Roman"/>
        <family val="1"/>
        <charset val="186"/>
      </rPr>
      <t xml:space="preserve"> – kitos lėšos;
2.7. </t>
    </r>
    <r>
      <rPr>
        <b/>
        <sz val="10"/>
        <color rgb="FF000000"/>
        <rFont val="Times New Roman"/>
        <family val="1"/>
        <charset val="186"/>
      </rPr>
      <t>Pl</t>
    </r>
    <r>
      <rPr>
        <sz val="10"/>
        <color rgb="FF000000"/>
        <rFont val="Times New Roman"/>
        <family val="1"/>
        <charset val="186"/>
      </rPr>
      <t xml:space="preserve"> – Iš kitų savivaldybių gaunamos lėšos;
2.8. </t>
    </r>
    <r>
      <rPr>
        <b/>
        <sz val="10"/>
        <color rgb="FF000000"/>
        <rFont val="Times New Roman"/>
        <family val="1"/>
        <charset val="186"/>
      </rPr>
      <t>VGF</t>
    </r>
    <r>
      <rPr>
        <sz val="10"/>
        <color rgb="FF000000"/>
        <rFont val="Times New Roman"/>
        <family val="1"/>
        <charset val="186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</si>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</sst>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horizontal="left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7" fillId="0" borderId="0" xfId="1" applyFont="1"/>
    <xf numFmtId="1" fontId="8" fillId="2" borderId="1" xfId="1" applyNumberFormat="1" applyFont="1" applyFill="1" applyBorder="1" applyAlignment="1">
      <alignment horizontal="center" vertical="center" wrapText="1"/>
    </xf>
    <xf numFmtId="1" fontId="8" fillId="2" borderId="1" xfId="1" applyNumberFormat="1" applyFont="1" applyFill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center" wrapText="1"/>
    </xf>
    <xf numFmtId="164" fontId="4" fillId="3" borderId="1" xfId="2" applyNumberFormat="1" applyFont="1" applyFill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2" fontId="4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3" fillId="3" borderId="1" xfId="2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4" fontId="2" fillId="3" borderId="1" xfId="2" applyNumberFormat="1" applyFont="1" applyFill="1" applyBorder="1" applyAlignment="1">
      <alignment horizontal="center" vertical="top" wrapText="1"/>
    </xf>
    <xf numFmtId="0" fontId="5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justify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49" fontId="2" fillId="4" borderId="1" xfId="3" applyNumberFormat="1" applyFont="1" applyFill="1" applyBorder="1" applyAlignment="1">
      <alignment horizontal="center" vertical="center" wrapText="1"/>
    </xf>
    <xf numFmtId="0" fontId="2" fillId="4" borderId="1" xfId="3" applyFont="1" applyFill="1" applyBorder="1" applyAlignment="1">
      <alignment vertical="top" wrapText="1"/>
    </xf>
    <xf numFmtId="165" fontId="6" fillId="4" borderId="1" xfId="3" applyNumberFormat="1" applyFont="1" applyFill="1" applyBorder="1" applyAlignment="1">
      <alignment horizontal="center" vertical="center" wrapText="1"/>
    </xf>
    <xf numFmtId="0" fontId="4" fillId="4" borderId="1" xfId="3" applyFont="1" applyFill="1" applyBorder="1" applyAlignment="1">
      <alignment horizontal="center" vertical="top" wrapText="1"/>
    </xf>
    <xf numFmtId="0" fontId="3" fillId="5" borderId="2" xfId="1" applyFont="1" applyFill="1" applyBorder="1" applyAlignment="1">
      <alignment vertical="top" wrapText="1"/>
    </xf>
    <xf numFmtId="164" fontId="3" fillId="5" borderId="2" xfId="1" applyNumberFormat="1" applyFont="1" applyFill="1" applyBorder="1" applyAlignment="1">
      <alignment horizontal="center" vertical="center" wrapText="1"/>
    </xf>
    <xf numFmtId="0" fontId="9" fillId="5" borderId="2" xfId="4" applyFont="1" applyFill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top" wrapText="1"/>
    </xf>
    <xf numFmtId="0" fontId="9" fillId="0" borderId="1" xfId="2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2" fillId="4" borderId="1" xfId="1" applyFont="1" applyFill="1" applyBorder="1" applyAlignment="1">
      <alignment horizontal="justify" vertical="center" wrapText="1"/>
    </xf>
    <xf numFmtId="0" fontId="2" fillId="4" borderId="1" xfId="1" applyFont="1" applyFill="1" applyBorder="1" applyAlignment="1">
      <alignment vertical="top" wrapText="1"/>
    </xf>
    <xf numFmtId="164" fontId="6" fillId="4" borderId="1" xfId="1" applyNumberFormat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top" wrapText="1"/>
    </xf>
    <xf numFmtId="9" fontId="2" fillId="0" borderId="1" xfId="6" applyFont="1" applyBorder="1" applyAlignment="1">
      <alignment horizontal="center" vertical="center" wrapText="1"/>
    </xf>
    <xf numFmtId="9" fontId="2" fillId="3" borderId="1" xfId="6" applyFont="1" applyFill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2" fillId="0" borderId="1" xfId="1" applyNumberFormat="1" applyFont="1" applyBorder="1" applyAlignment="1">
      <alignment horizontal="center" vertical="top"/>
    </xf>
    <xf numFmtId="164" fontId="2" fillId="3" borderId="1" xfId="1" applyNumberFormat="1" applyFont="1" applyFill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164" fontId="3" fillId="4" borderId="1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left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</cellXfs>
  <cellStyles count="7">
    <cellStyle name="Įprastas" xfId="0" builtinId="0"/>
    <cellStyle name="Įprastas 10 2 2 2 3" xfId="3" xr:uid="{AE6FF916-D424-43F3-BCA3-9A2536557408}"/>
    <cellStyle name="Įprastas 10 2 2 2 4" xfId="4" xr:uid="{6E4447C3-6240-4245-8EAB-04A732AE0F5B}"/>
    <cellStyle name="Įprastas 2 3 3" xfId="2" xr:uid="{93C81EFB-B4D5-48C0-AE6A-95D9893B7561}"/>
    <cellStyle name="Įprastas 2 5" xfId="1" xr:uid="{49A8A39B-D9DA-48B2-8C33-04D7531A9A89}"/>
    <cellStyle name="Procentai 2" xfId="6" xr:uid="{A027DD87-D70B-4490-8202-68ED31C6E93B}"/>
    <cellStyle name="Procentai 2 3" xfId="5" xr:uid="{FCF5BA1B-1B75-4F95-ABE6-0E1EFF0CC2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2026-2028%20tikslinimas_2026-06\Asig%20suvestin&#279;_2026_2028%2006_TS_T.xlsx" TargetMode="External"/><Relationship Id="rId1" Type="http://schemas.openxmlformats.org/officeDocument/2006/relationships/externalLinkPath" Target="Asig%20suvestin&#279;_2026_2028%2006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38AEF-E97B-442A-BEBB-68F24964876B}">
  <sheetPr>
    <pageSetUpPr fitToPage="1"/>
  </sheetPr>
  <dimension ref="B1:M38"/>
  <sheetViews>
    <sheetView showZeros="0" tabSelected="1" zoomScale="110" zoomScaleNormal="110" zoomScaleSheetLayoutView="70" workbookViewId="0">
      <selection activeCell="D1" sqref="D1:E1048576"/>
    </sheetView>
  </sheetViews>
  <sheetFormatPr defaultColWidth="15" defaultRowHeight="13.2" x14ac:dyDescent="0.25"/>
  <cols>
    <col min="1" max="1" width="4.28515625" style="1" customWidth="1"/>
    <col min="2" max="2" width="29.140625" style="1" customWidth="1"/>
    <col min="3" max="3" width="73.85546875" style="2" customWidth="1"/>
    <col min="4" max="6" width="24" style="3" customWidth="1"/>
    <col min="7" max="7" width="28.7109375" style="1" customWidth="1"/>
    <col min="8" max="16384" width="15" style="1"/>
  </cols>
  <sheetData>
    <row r="1" spans="2:13" ht="45.6" customHeight="1" x14ac:dyDescent="0.25">
      <c r="D1" s="4"/>
      <c r="E1" s="4"/>
      <c r="F1" s="52" t="s">
        <v>0</v>
      </c>
      <c r="G1" s="52"/>
    </row>
    <row r="2" spans="2:13" ht="12.75" customHeight="1" x14ac:dyDescent="0.25">
      <c r="D2" s="4"/>
      <c r="E2" s="5"/>
      <c r="F2" s="5"/>
      <c r="G2" s="5"/>
    </row>
    <row r="3" spans="2:13" ht="25.5" customHeight="1" x14ac:dyDescent="0.25">
      <c r="B3" s="53" t="s">
        <v>1</v>
      </c>
      <c r="C3" s="54"/>
      <c r="D3" s="54"/>
      <c r="E3" s="54"/>
      <c r="F3" s="54"/>
      <c r="G3" s="54"/>
    </row>
    <row r="5" spans="2:13" ht="64.95" customHeight="1" x14ac:dyDescent="0.25">
      <c r="B5" s="6" t="s">
        <v>2</v>
      </c>
      <c r="C5" s="7" t="s">
        <v>3</v>
      </c>
      <c r="D5" s="8" t="s">
        <v>4</v>
      </c>
      <c r="E5" s="8" t="s">
        <v>5</v>
      </c>
      <c r="F5" s="8" t="s">
        <v>6</v>
      </c>
      <c r="G5" s="7" t="s">
        <v>7</v>
      </c>
      <c r="I5" s="9"/>
      <c r="J5" s="9"/>
      <c r="K5" s="9"/>
      <c r="L5" s="9"/>
      <c r="M5" s="9"/>
    </row>
    <row r="6" spans="2:13" x14ac:dyDescent="0.25">
      <c r="B6" s="10">
        <v>1</v>
      </c>
      <c r="C6" s="11">
        <v>2</v>
      </c>
      <c r="D6" s="10">
        <v>3</v>
      </c>
      <c r="E6" s="10">
        <v>4</v>
      </c>
      <c r="F6" s="10">
        <v>5</v>
      </c>
      <c r="G6" s="10">
        <v>6</v>
      </c>
      <c r="I6" s="9"/>
      <c r="J6" s="9"/>
      <c r="K6" s="9"/>
      <c r="L6" s="9"/>
      <c r="M6" s="9"/>
    </row>
    <row r="7" spans="2:13" ht="26.4" x14ac:dyDescent="0.25">
      <c r="B7" s="12" t="s">
        <v>8</v>
      </c>
      <c r="C7" s="13" t="s">
        <v>9</v>
      </c>
      <c r="D7" s="15"/>
      <c r="E7" s="16"/>
      <c r="F7" s="16"/>
      <c r="G7" s="17"/>
    </row>
    <row r="8" spans="2:13" x14ac:dyDescent="0.25">
      <c r="B8" s="18"/>
      <c r="C8" s="19" t="s">
        <v>10</v>
      </c>
      <c r="D8" s="15"/>
      <c r="E8" s="16"/>
      <c r="F8" s="16"/>
      <c r="G8" s="20"/>
    </row>
    <row r="9" spans="2:13" ht="26.4" x14ac:dyDescent="0.25">
      <c r="B9" s="18" t="s">
        <v>11</v>
      </c>
      <c r="C9" s="21" t="s">
        <v>12</v>
      </c>
      <c r="D9" s="22">
        <v>1558.8</v>
      </c>
      <c r="E9" s="14">
        <v>1875.1000000000001</v>
      </c>
      <c r="F9" s="14">
        <v>1947.2</v>
      </c>
      <c r="G9" s="20"/>
    </row>
    <row r="10" spans="2:13" ht="26.4" x14ac:dyDescent="0.25">
      <c r="B10" s="18" t="s">
        <v>13</v>
      </c>
      <c r="C10" s="21" t="s">
        <v>14</v>
      </c>
      <c r="D10" s="22">
        <v>2001.4</v>
      </c>
      <c r="E10" s="14">
        <v>1665.5</v>
      </c>
      <c r="F10" s="14">
        <v>1665.5</v>
      </c>
      <c r="G10" s="20"/>
    </row>
    <row r="11" spans="2:13" ht="26.4" x14ac:dyDescent="0.25">
      <c r="B11" s="18" t="s">
        <v>15</v>
      </c>
      <c r="C11" s="21" t="s">
        <v>16</v>
      </c>
      <c r="D11" s="22">
        <v>2441</v>
      </c>
      <c r="E11" s="14">
        <v>2541</v>
      </c>
      <c r="F11" s="14">
        <v>2641</v>
      </c>
      <c r="G11" s="23" t="s">
        <v>17</v>
      </c>
    </row>
    <row r="12" spans="2:13" ht="26.4" x14ac:dyDescent="0.25">
      <c r="B12" s="18" t="s">
        <v>18</v>
      </c>
      <c r="C12" s="21" t="s">
        <v>19</v>
      </c>
      <c r="D12" s="22">
        <v>524</v>
      </c>
      <c r="E12" s="14">
        <v>561</v>
      </c>
      <c r="F12" s="14">
        <v>561</v>
      </c>
      <c r="G12" s="20"/>
    </row>
    <row r="13" spans="2:13" ht="26.4" x14ac:dyDescent="0.25">
      <c r="B13" s="18" t="s">
        <v>20</v>
      </c>
      <c r="C13" s="21" t="s">
        <v>21</v>
      </c>
      <c r="D13" s="24">
        <v>398.2</v>
      </c>
      <c r="E13" s="14">
        <v>400.2</v>
      </c>
      <c r="F13" s="14">
        <v>400.2</v>
      </c>
      <c r="G13" s="20"/>
    </row>
    <row r="14" spans="2:13" ht="26.4" x14ac:dyDescent="0.25">
      <c r="B14" s="18" t="s">
        <v>22</v>
      </c>
      <c r="C14" s="21" t="s">
        <v>23</v>
      </c>
      <c r="D14" s="24">
        <v>45</v>
      </c>
      <c r="E14" s="14">
        <v>45</v>
      </c>
      <c r="F14" s="14">
        <v>45</v>
      </c>
      <c r="G14" s="20"/>
    </row>
    <row r="15" spans="2:13" ht="26.4" x14ac:dyDescent="0.25">
      <c r="B15" s="18" t="s">
        <v>24</v>
      </c>
      <c r="C15" s="21" t="s">
        <v>25</v>
      </c>
      <c r="D15" s="22">
        <v>20</v>
      </c>
      <c r="E15" s="14">
        <v>20</v>
      </c>
      <c r="F15" s="14">
        <v>20</v>
      </c>
      <c r="G15" s="20"/>
    </row>
    <row r="16" spans="2:13" ht="39.6" x14ac:dyDescent="0.25">
      <c r="B16" s="18" t="s">
        <v>26</v>
      </c>
      <c r="C16" s="21" t="s">
        <v>27</v>
      </c>
      <c r="D16" s="22">
        <v>0</v>
      </c>
      <c r="E16" s="14">
        <v>0</v>
      </c>
      <c r="F16" s="14">
        <v>0</v>
      </c>
      <c r="G16" s="20"/>
    </row>
    <row r="17" spans="2:7" ht="26.4" x14ac:dyDescent="0.25">
      <c r="B17" s="18" t="s">
        <v>28</v>
      </c>
      <c r="C17" s="21" t="s">
        <v>29</v>
      </c>
      <c r="D17" s="22">
        <v>100</v>
      </c>
      <c r="E17" s="14">
        <v>100</v>
      </c>
      <c r="F17" s="14">
        <v>100</v>
      </c>
      <c r="G17" s="20"/>
    </row>
    <row r="18" spans="2:7" ht="43.5" customHeight="1" x14ac:dyDescent="0.25">
      <c r="B18" s="12" t="s">
        <v>30</v>
      </c>
      <c r="C18" s="25" t="s">
        <v>31</v>
      </c>
      <c r="D18" s="22"/>
      <c r="E18" s="14"/>
      <c r="F18" s="14"/>
      <c r="G18" s="20"/>
    </row>
    <row r="19" spans="2:7" x14ac:dyDescent="0.25">
      <c r="B19" s="18"/>
      <c r="C19" s="19" t="s">
        <v>10</v>
      </c>
      <c r="D19" s="22"/>
      <c r="E19" s="14"/>
      <c r="F19" s="14"/>
      <c r="G19" s="20"/>
    </row>
    <row r="20" spans="2:7" ht="26.4" x14ac:dyDescent="0.25">
      <c r="B20" s="18" t="s">
        <v>32</v>
      </c>
      <c r="C20" s="21" t="s">
        <v>33</v>
      </c>
      <c r="D20" s="22">
        <v>1047.2</v>
      </c>
      <c r="E20" s="14">
        <v>375</v>
      </c>
      <c r="F20" s="14">
        <v>230</v>
      </c>
      <c r="G20" s="20"/>
    </row>
    <row r="21" spans="2:7" ht="26.4" x14ac:dyDescent="0.25">
      <c r="B21" s="18" t="s">
        <v>34</v>
      </c>
      <c r="C21" s="21" t="s">
        <v>35</v>
      </c>
      <c r="D21" s="22">
        <v>1365</v>
      </c>
      <c r="E21" s="14">
        <v>0</v>
      </c>
      <c r="F21" s="14">
        <v>0</v>
      </c>
      <c r="G21" s="23" t="s">
        <v>36</v>
      </c>
    </row>
    <row r="22" spans="2:7" x14ac:dyDescent="0.25">
      <c r="B22" s="26"/>
      <c r="C22" s="21"/>
      <c r="D22" s="15"/>
      <c r="E22" s="27"/>
      <c r="F22" s="27"/>
      <c r="G22" s="20"/>
    </row>
    <row r="23" spans="2:7" x14ac:dyDescent="0.25">
      <c r="B23" s="28"/>
      <c r="C23" s="29"/>
      <c r="D23" s="30">
        <v>9500.5999999999985</v>
      </c>
      <c r="E23" s="30">
        <v>7582.8</v>
      </c>
      <c r="F23" s="30">
        <v>7609.9</v>
      </c>
      <c r="G23" s="31"/>
    </row>
    <row r="24" spans="2:7" x14ac:dyDescent="0.25">
      <c r="B24" s="26"/>
      <c r="C24" s="21"/>
      <c r="D24" s="22"/>
      <c r="E24" s="16"/>
      <c r="F24" s="16"/>
      <c r="G24" s="20"/>
    </row>
    <row r="25" spans="2:7" ht="16.5" customHeight="1" x14ac:dyDescent="0.25">
      <c r="B25" s="26"/>
      <c r="C25" s="19" t="s">
        <v>37</v>
      </c>
      <c r="D25" s="22">
        <v>7679.5999999999995</v>
      </c>
      <c r="E25" s="14">
        <v>5991.8</v>
      </c>
      <c r="F25" s="14">
        <v>5968.9</v>
      </c>
      <c r="G25" s="14">
        <f t="shared" ref="G25" si="0">SUM(G26:G31)</f>
        <v>0</v>
      </c>
    </row>
    <row r="26" spans="2:7" ht="140.4" customHeight="1" x14ac:dyDescent="0.25">
      <c r="B26" s="26"/>
      <c r="C26" s="32" t="s">
        <v>38</v>
      </c>
      <c r="D26" s="22">
        <v>5789.9</v>
      </c>
      <c r="E26" s="33">
        <v>4132.1000000000004</v>
      </c>
      <c r="F26" s="33">
        <v>4109.2</v>
      </c>
      <c r="G26" s="20"/>
    </row>
    <row r="27" spans="2:7" ht="202.5" customHeight="1" x14ac:dyDescent="0.25">
      <c r="B27" s="26"/>
      <c r="C27" s="34" t="s">
        <v>39</v>
      </c>
      <c r="D27" s="22">
        <v>30</v>
      </c>
      <c r="E27" s="14">
        <v>0</v>
      </c>
      <c r="F27" s="14">
        <v>0</v>
      </c>
      <c r="G27" s="20"/>
    </row>
    <row r="28" spans="2:7" ht="55.5" customHeight="1" x14ac:dyDescent="0.25">
      <c r="B28" s="26"/>
      <c r="C28" s="13" t="s">
        <v>40</v>
      </c>
      <c r="D28" s="22">
        <v>1859.7</v>
      </c>
      <c r="E28" s="14">
        <v>1859.7</v>
      </c>
      <c r="F28" s="14">
        <v>1859.7</v>
      </c>
      <c r="G28" s="20"/>
    </row>
    <row r="29" spans="2:7" ht="49.95" customHeight="1" x14ac:dyDescent="0.25">
      <c r="B29" s="26"/>
      <c r="C29" s="21" t="s">
        <v>41</v>
      </c>
      <c r="D29" s="22">
        <v>0</v>
      </c>
      <c r="E29" s="35">
        <v>0</v>
      </c>
      <c r="F29" s="35">
        <v>0</v>
      </c>
      <c r="G29" s="20"/>
    </row>
    <row r="30" spans="2:7" ht="53.25" customHeight="1" x14ac:dyDescent="0.25">
      <c r="B30" s="26"/>
      <c r="C30" s="36" t="s">
        <v>42</v>
      </c>
      <c r="D30" s="22">
        <v>0</v>
      </c>
      <c r="E30" s="14">
        <v>0</v>
      </c>
      <c r="F30" s="14">
        <v>0</v>
      </c>
      <c r="G30" s="20"/>
    </row>
    <row r="31" spans="2:7" ht="118.95" customHeight="1" x14ac:dyDescent="0.25">
      <c r="B31" s="26"/>
      <c r="C31" s="37" t="s">
        <v>43</v>
      </c>
      <c r="D31" s="22">
        <v>0</v>
      </c>
      <c r="E31" s="14">
        <v>0</v>
      </c>
      <c r="F31" s="14">
        <v>0</v>
      </c>
      <c r="G31" s="20"/>
    </row>
    <row r="32" spans="2:7" ht="194.25" customHeight="1" x14ac:dyDescent="0.25">
      <c r="B32" s="26"/>
      <c r="C32" s="13" t="s">
        <v>44</v>
      </c>
      <c r="D32" s="22">
        <v>1821</v>
      </c>
      <c r="E32" s="14">
        <v>1591</v>
      </c>
      <c r="F32" s="14">
        <v>1641</v>
      </c>
      <c r="G32" s="20"/>
    </row>
    <row r="33" spans="2:7" ht="26.4" x14ac:dyDescent="0.25">
      <c r="B33" s="38"/>
      <c r="C33" s="39" t="s">
        <v>45</v>
      </c>
      <c r="D33" s="40">
        <v>9500.5999999999985</v>
      </c>
      <c r="E33" s="40">
        <v>7582.8</v>
      </c>
      <c r="F33" s="40">
        <v>7609.9</v>
      </c>
      <c r="G33" s="41"/>
    </row>
    <row r="34" spans="2:7" ht="15.75" customHeight="1" x14ac:dyDescent="0.25">
      <c r="B34" s="26"/>
      <c r="C34" s="21" t="s">
        <v>46</v>
      </c>
      <c r="D34" s="22">
        <v>0</v>
      </c>
      <c r="E34" s="16"/>
      <c r="F34" s="16"/>
      <c r="G34" s="20"/>
    </row>
    <row r="35" spans="2:7" ht="34.5" customHeight="1" x14ac:dyDescent="0.25">
      <c r="B35" s="26"/>
      <c r="C35" s="21" t="s">
        <v>47</v>
      </c>
      <c r="D35" s="43">
        <v>-0.46053035034921364</v>
      </c>
      <c r="E35" s="42">
        <v>-0.20186093509883571</v>
      </c>
      <c r="F35" s="42">
        <v>3.5738777232683775E-3</v>
      </c>
      <c r="G35" s="20"/>
    </row>
    <row r="36" spans="2:7" x14ac:dyDescent="0.25">
      <c r="B36" s="44"/>
      <c r="C36" s="45"/>
      <c r="D36" s="47"/>
      <c r="E36" s="46"/>
      <c r="F36" s="46"/>
      <c r="G36" s="48"/>
    </row>
    <row r="37" spans="2:7" x14ac:dyDescent="0.25">
      <c r="B37" s="38"/>
      <c r="C37" s="39"/>
      <c r="D37" s="49">
        <f>SUM(D9:D22)-D33</f>
        <v>0</v>
      </c>
      <c r="E37" s="49">
        <f>SUM(E9:E22)-E33</f>
        <v>0</v>
      </c>
      <c r="F37" s="49">
        <f>SUM(F9:F22)-F33</f>
        <v>0</v>
      </c>
      <c r="G37" s="41"/>
    </row>
    <row r="38" spans="2:7" x14ac:dyDescent="0.25">
      <c r="C38" s="50"/>
      <c r="D38" s="51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53" fitToHeight="0" orientation="portrait" r:id="rId1"/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8NF</vt:lpstr>
      <vt:lpstr>'8NF'!Print_Area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Vaida Čedavičienė</cp:lastModifiedBy>
  <dcterms:created xsi:type="dcterms:W3CDTF">2026-06-11T21:07:57Z</dcterms:created>
  <dcterms:modified xsi:type="dcterms:W3CDTF">2026-06-11T21:22:03Z</dcterms:modified>
</cp:coreProperties>
</file>